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dimitris/Desktop/re-submission EMBO journal/source data todo/upload/to update/3e/"/>
    </mc:Choice>
  </mc:AlternateContent>
  <xr:revisionPtr revIDLastSave="0" documentId="13_ncr:1_{21A62D0A-590A-3141-9DC0-F71C91AE8DF4}" xr6:coauthVersionLast="47" xr6:coauthVersionMax="47" xr10:uidLastSave="{00000000-0000-0000-0000-000000000000}"/>
  <bookViews>
    <workbookView xWindow="120" yWindow="1460" windowWidth="28800" windowHeight="16420" tabRatio="500" xr2:uid="{00000000-000D-0000-FFFF-FFFF00000000}"/>
  </bookViews>
  <sheets>
    <sheet name="3E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6" i="6" l="1"/>
  <c r="T15" i="6" l="1"/>
  <c r="T14" i="6"/>
  <c r="T13" i="6"/>
  <c r="T12" i="6"/>
  <c r="T11" i="6"/>
  <c r="T10" i="6"/>
  <c r="V29" i="6" s="1"/>
  <c r="T9" i="6"/>
  <c r="T8" i="6"/>
  <c r="T7" i="6"/>
  <c r="V28" i="6" s="1"/>
  <c r="T6" i="6"/>
  <c r="T5" i="6"/>
  <c r="T4" i="6"/>
  <c r="U27" i="6" l="1"/>
  <c r="T27" i="6"/>
  <c r="V27" i="6"/>
  <c r="U28" i="6"/>
  <c r="S14" i="6"/>
  <c r="S15" i="6"/>
  <c r="S13" i="6"/>
  <c r="S12" i="6"/>
  <c r="S11" i="6"/>
  <c r="S10" i="6"/>
  <c r="S9" i="6"/>
  <c r="S8" i="6"/>
  <c r="S7" i="6"/>
  <c r="S6" i="6"/>
  <c r="S5" i="6"/>
  <c r="S4" i="6"/>
  <c r="V22" i="6" l="1"/>
  <c r="V20" i="6"/>
  <c r="U20" i="6"/>
  <c r="U21" i="6"/>
  <c r="V21" i="6"/>
  <c r="T20" i="6"/>
  <c r="M5" i="6"/>
  <c r="E30" i="6" l="1"/>
  <c r="E29" i="6"/>
  <c r="E28" i="6"/>
  <c r="E27" i="6"/>
  <c r="E19" i="6"/>
  <c r="E18" i="6"/>
  <c r="E17" i="6"/>
  <c r="E16" i="6"/>
  <c r="E6" i="6"/>
  <c r="N6" i="6" s="1"/>
  <c r="E7" i="6"/>
  <c r="K7" i="6" s="1"/>
  <c r="E8" i="6"/>
  <c r="N8" i="6" s="1"/>
  <c r="E5" i="6"/>
  <c r="K5" i="6" s="1"/>
  <c r="M8" i="6"/>
  <c r="L8" i="6"/>
  <c r="J8" i="6"/>
  <c r="M7" i="6"/>
  <c r="L7" i="6"/>
  <c r="J7" i="6"/>
  <c r="M6" i="6"/>
  <c r="L6" i="6"/>
  <c r="L5" i="6"/>
  <c r="J5" i="6"/>
  <c r="K8" i="6" l="1"/>
  <c r="N7" i="6"/>
  <c r="N5" i="6"/>
  <c r="K6" i="6"/>
</calcChain>
</file>

<file path=xl/sharedStrings.xml><?xml version="1.0" encoding="utf-8"?>
<sst xmlns="http://schemas.openxmlformats.org/spreadsheetml/2006/main" count="98" uniqueCount="19">
  <si>
    <t>ER coverage</t>
  </si>
  <si>
    <t>Sheets</t>
  </si>
  <si>
    <t>Tubular Clusters</t>
  </si>
  <si>
    <t>Tubules</t>
  </si>
  <si>
    <t>wt</t>
  </si>
  <si>
    <t>ice2</t>
  </si>
  <si>
    <t>opi1</t>
  </si>
  <si>
    <t>opi1 ice2</t>
  </si>
  <si>
    <t>n/a</t>
  </si>
  <si>
    <t>SEM</t>
  </si>
  <si>
    <t>Tubules_all</t>
  </si>
  <si>
    <t>sheets</t>
  </si>
  <si>
    <t>Raw data</t>
  </si>
  <si>
    <t>Replicate 1</t>
  </si>
  <si>
    <t>Replicate 2</t>
  </si>
  <si>
    <t>Replicate 3</t>
  </si>
  <si>
    <t>Data for plot</t>
  </si>
  <si>
    <t>T-test (two-tailed, non-paired, equal variance)</t>
  </si>
  <si>
    <t>t-tests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</si>
</sst>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0000"/>
  </numFmts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2" fontId="0" fillId="0" borderId="0" xfId="0" applyNumberFormat="1"/>
    <xf numFmtId="0" fontId="3" fillId="0" borderId="0" xfId="0" applyFont="1"/>
    <xf numFmtId="2" fontId="3" fillId="0" borderId="0" xfId="0" applyNumberFormat="1" applyFont="1"/>
    <xf numFmtId="164" fontId="0" fillId="0" borderId="0" xfId="0" applyNumberFormat="1"/>
    <xf numFmtId="164" fontId="3" fillId="0" borderId="0" xfId="0" applyNumberFormat="1" applyFont="1"/>
    <xf numFmtId="165" fontId="3" fillId="0" borderId="0" xfId="0" applyNumberFormat="1" applyFont="1"/>
    <xf numFmtId="0" fontId="4" fillId="0" borderId="0" xfId="0" applyFont="1" applyFill="1"/>
    <xf numFmtId="0" fontId="0" fillId="0" borderId="0" xfId="0" applyFill="1"/>
  </cellXfs>
  <cellStyles count="4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Normal" xfId="0" builtinId="0"/>
  </cellStyles>
  <dxfs count="0"/>
  <tableStyles count="0" defaultTableStyle="TableStyleMedium9" defaultPivotStyle="PivotStyleMedium4"/>
  <colors>
    <mruColors>
      <color rgb="FFAB2BB2"/>
      <color rgb="FF9300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B443A-2A35-F44B-B27C-372191A53D6F}">
  <dimension ref="A1:AC62"/>
  <sheetViews>
    <sheetView tabSelected="1" workbookViewId="0">
      <selection activeCell="L14" sqref="L14"/>
    </sheetView>
  </sheetViews>
  <sheetFormatPr baseColWidth="10" defaultRowHeight="16" x14ac:dyDescent="0.2"/>
  <cols>
    <col min="1" max="1" width="10.33203125" bestFit="1" customWidth="1"/>
    <col min="2" max="2" width="6.6640625" bestFit="1" customWidth="1"/>
    <col min="3" max="3" width="14.33203125" bestFit="1" customWidth="1"/>
    <col min="4" max="4" width="7.5" bestFit="1" customWidth="1"/>
    <col min="5" max="5" width="11.1640625" bestFit="1" customWidth="1"/>
    <col min="6" max="6" width="10.5" bestFit="1" customWidth="1"/>
    <col min="7" max="7" width="12.1640625" customWidth="1"/>
    <col min="9" max="9" width="8.5" bestFit="1" customWidth="1"/>
    <col min="10" max="10" width="11.6640625" bestFit="1" customWidth="1"/>
    <col min="11" max="11" width="10.5" bestFit="1" customWidth="1"/>
    <col min="12" max="12" width="11.1640625" bestFit="1" customWidth="1"/>
    <col min="13" max="13" width="6.6640625" bestFit="1" customWidth="1"/>
    <col min="14" max="14" width="10.5" bestFit="1" customWidth="1"/>
    <col min="15" max="15" width="7.83203125" customWidth="1"/>
    <col min="16" max="16" width="9" customWidth="1"/>
    <col min="17" max="17" width="11.6640625" customWidth="1"/>
    <col min="18" max="18" width="11.1640625" bestFit="1" customWidth="1"/>
    <col min="19" max="19" width="6.6640625" bestFit="1" customWidth="1"/>
    <col min="20" max="22" width="11.6640625" bestFit="1" customWidth="1"/>
  </cols>
  <sheetData>
    <row r="1" spans="1:29" x14ac:dyDescent="0.2">
      <c r="A1" s="7" t="s">
        <v>12</v>
      </c>
      <c r="J1" s="7" t="s">
        <v>16</v>
      </c>
      <c r="Q1" s="7" t="s">
        <v>17</v>
      </c>
    </row>
    <row r="2" spans="1:29" x14ac:dyDescent="0.2">
      <c r="A2" s="8"/>
    </row>
    <row r="3" spans="1:29" x14ac:dyDescent="0.2">
      <c r="A3" s="8" t="s">
        <v>13</v>
      </c>
      <c r="L3" t="s">
        <v>9</v>
      </c>
      <c r="M3" t="s">
        <v>9</v>
      </c>
      <c r="N3" t="s">
        <v>9</v>
      </c>
      <c r="Q3" s="2"/>
      <c r="R3" s="3"/>
      <c r="S3" s="2" t="s">
        <v>1</v>
      </c>
      <c r="T3" s="2" t="s">
        <v>0</v>
      </c>
      <c r="U3" s="3"/>
      <c r="V3" s="3"/>
    </row>
    <row r="4" spans="1:29" x14ac:dyDescent="0.2">
      <c r="A4" s="2"/>
      <c r="B4" s="2" t="s">
        <v>1</v>
      </c>
      <c r="C4" s="2" t="s">
        <v>2</v>
      </c>
      <c r="D4" s="2" t="s">
        <v>3</v>
      </c>
      <c r="E4" s="2" t="s">
        <v>10</v>
      </c>
      <c r="F4" s="2" t="s">
        <v>0</v>
      </c>
      <c r="J4" t="s">
        <v>1</v>
      </c>
      <c r="K4" t="s">
        <v>10</v>
      </c>
      <c r="L4" t="s">
        <v>0</v>
      </c>
      <c r="M4" t="s">
        <v>1</v>
      </c>
      <c r="N4" t="s">
        <v>10</v>
      </c>
      <c r="Q4" t="s">
        <v>13</v>
      </c>
      <c r="R4" t="s">
        <v>4</v>
      </c>
      <c r="S4" s="4">
        <f>B5</f>
        <v>5.2695580000000013E-2</v>
      </c>
      <c r="T4" s="4">
        <f>F5</f>
        <v>0.53771000000000002</v>
      </c>
    </row>
    <row r="5" spans="1:29" x14ac:dyDescent="0.2">
      <c r="A5" s="2" t="s">
        <v>4</v>
      </c>
      <c r="B5" s="3">
        <v>5.2695580000000013E-2</v>
      </c>
      <c r="C5" s="3">
        <v>7.3540804333333204E-3</v>
      </c>
      <c r="D5" s="3">
        <v>0.4776603395666667</v>
      </c>
      <c r="E5" s="3">
        <f>C5+D5</f>
        <v>0.48501442</v>
      </c>
      <c r="F5" s="3">
        <v>0.53771000000000002</v>
      </c>
      <c r="I5" s="2" t="s">
        <v>4</v>
      </c>
      <c r="J5" s="1">
        <f>AVERAGE(B5,B16,B27)</f>
        <v>4.7293212884259271E-2</v>
      </c>
      <c r="K5" s="1">
        <f>AVERAGE(E5,E16,E27)</f>
        <v>0.49703734267129623</v>
      </c>
      <c r="L5" s="1">
        <f>(STDEV(F5,F16,F27))/SQRT(3)</f>
        <v>9.6684679515869881E-3</v>
      </c>
      <c r="M5" s="1">
        <f>(STDEV(B5,B16,B27))/SQRT(3)</f>
        <v>4.2816443675239351E-3</v>
      </c>
      <c r="N5" s="1">
        <f>(STDEV(E5,E16,E27))/SQRT(3)</f>
        <v>8.3270078059715542E-3</v>
      </c>
      <c r="O5" s="1"/>
      <c r="Q5" t="s">
        <v>14</v>
      </c>
      <c r="R5" t="s">
        <v>4</v>
      </c>
      <c r="S5" s="5">
        <f>+B16</f>
        <v>3.8838051777777778E-2</v>
      </c>
      <c r="T5" s="5">
        <f>F16</f>
        <v>0.53190666666666664</v>
      </c>
    </row>
    <row r="6" spans="1:29" x14ac:dyDescent="0.2">
      <c r="A6" s="2" t="s">
        <v>5</v>
      </c>
      <c r="B6" s="3">
        <v>3.1572149999999997E-3</v>
      </c>
      <c r="C6" s="3">
        <v>1.77356552625E-2</v>
      </c>
      <c r="D6" s="3">
        <v>0.50530962973749993</v>
      </c>
      <c r="E6" s="3">
        <f>C6+D6</f>
        <v>0.52304528499999992</v>
      </c>
      <c r="F6" s="3">
        <v>0.52620249999999991</v>
      </c>
      <c r="I6" s="2" t="s">
        <v>5</v>
      </c>
      <c r="J6" s="1">
        <f>AVERAGE(B6,B17,B28)</f>
        <v>1.0221811731249999E-2</v>
      </c>
      <c r="K6" s="1">
        <f>AVERAGE(E6,E17,E28)</f>
        <v>0.5139615216020833</v>
      </c>
      <c r="L6" s="1">
        <f>(STDEV(F6,F17,F28))/SQRT(3)</f>
        <v>1.8821222138261078E-3</v>
      </c>
      <c r="M6" s="1">
        <f t="shared" ref="M6:M8" si="0">(STDEV(B6,B17,B28))/SQRT(3)</f>
        <v>3.5337002061789653E-3</v>
      </c>
      <c r="N6" s="1">
        <f>(STDEV(E6,E17,E28))/SQRT(3)</f>
        <v>4.7797007733263062E-3</v>
      </c>
      <c r="O6" s="1"/>
      <c r="Q6" s="2" t="s">
        <v>15</v>
      </c>
      <c r="R6" t="s">
        <v>4</v>
      </c>
      <c r="S6" s="5">
        <f>+B27</f>
        <v>5.0346006875000009E-2</v>
      </c>
      <c r="T6" s="5">
        <f>F27</f>
        <v>0.56337500000000007</v>
      </c>
      <c r="U6" s="1"/>
      <c r="V6" s="1"/>
    </row>
    <row r="7" spans="1:29" x14ac:dyDescent="0.2">
      <c r="A7" s="2" t="s">
        <v>6</v>
      </c>
      <c r="B7" s="3">
        <v>0.20296158910000003</v>
      </c>
      <c r="C7" s="3">
        <v>1.425826288888861E-3</v>
      </c>
      <c r="D7" s="3">
        <v>0.47891591794444444</v>
      </c>
      <c r="E7" s="3">
        <f>C7+D7</f>
        <v>0.48034174423333331</v>
      </c>
      <c r="F7" s="3">
        <v>0.68330333333333337</v>
      </c>
      <c r="I7" s="2" t="s">
        <v>6</v>
      </c>
      <c r="J7" s="1">
        <f>AVERAGE(B7,B18,B29)</f>
        <v>0.18866990574583334</v>
      </c>
      <c r="K7" s="1">
        <f>AVERAGE(E7,E18,E29)</f>
        <v>0.44355037203194447</v>
      </c>
      <c r="L7" s="1">
        <f>(STDEV(F7,F18,F29))/SQRT(3)</f>
        <v>2.5918996011493715E-2</v>
      </c>
      <c r="M7" s="1">
        <f t="shared" si="0"/>
        <v>7.5324366085769206E-3</v>
      </c>
      <c r="N7" s="1">
        <f>(STDEV(E7,E18,E29))/SQRT(3)</f>
        <v>1.9608627863521338E-2</v>
      </c>
      <c r="O7" s="1"/>
      <c r="Q7" t="s">
        <v>13</v>
      </c>
      <c r="R7" s="2" t="s">
        <v>5</v>
      </c>
      <c r="S7" s="5">
        <f>B6</f>
        <v>3.1572149999999997E-3</v>
      </c>
      <c r="T7" s="5">
        <f>F6</f>
        <v>0.52620249999999991</v>
      </c>
      <c r="U7" s="1"/>
      <c r="V7" s="1"/>
    </row>
    <row r="8" spans="1:29" x14ac:dyDescent="0.2">
      <c r="A8" s="2" t="s">
        <v>7</v>
      </c>
      <c r="B8" s="3">
        <v>2.6166685968749995E-2</v>
      </c>
      <c r="C8" s="3">
        <v>2.2468143618749992E-2</v>
      </c>
      <c r="D8" s="3">
        <v>0.45252267041249988</v>
      </c>
      <c r="E8" s="3">
        <f>C8+D8</f>
        <v>0.47499081403124987</v>
      </c>
      <c r="F8" s="3">
        <v>0.50115749999999992</v>
      </c>
      <c r="I8" s="2" t="s">
        <v>7</v>
      </c>
      <c r="J8" s="1">
        <f>AVERAGE(B8,B19,B30)</f>
        <v>2.8978186874472223E-2</v>
      </c>
      <c r="K8" s="1">
        <f>AVERAGE(E8,E19,E30)</f>
        <v>0.47622075756997218</v>
      </c>
      <c r="L8" s="1">
        <f>(STDEV(F8,F19,F30))/SQRT(3)</f>
        <v>2.1568852292079541E-3</v>
      </c>
      <c r="M8" s="1">
        <f t="shared" si="0"/>
        <v>4.1471297916791834E-3</v>
      </c>
      <c r="N8" s="1">
        <f>(STDEV(E8,E19,E30))/SQRT(3)</f>
        <v>3.2069140101567088E-3</v>
      </c>
      <c r="O8" s="1"/>
      <c r="Q8" t="s">
        <v>14</v>
      </c>
      <c r="R8" s="2" t="s">
        <v>5</v>
      </c>
      <c r="S8" s="5">
        <f>B17</f>
        <v>1.3926493999999998E-2</v>
      </c>
      <c r="T8" s="5">
        <f>F17</f>
        <v>0.52592499999999998</v>
      </c>
      <c r="U8" s="1"/>
      <c r="V8" s="1"/>
    </row>
    <row r="9" spans="1:29" x14ac:dyDescent="0.2">
      <c r="A9" s="2"/>
      <c r="B9" s="3"/>
      <c r="C9" s="3"/>
      <c r="D9" s="3"/>
      <c r="E9" s="3"/>
      <c r="F9" s="3"/>
      <c r="I9" s="2"/>
      <c r="J9" s="1"/>
      <c r="K9" s="1"/>
      <c r="L9" s="1"/>
      <c r="M9" s="1"/>
      <c r="N9" s="1"/>
      <c r="O9" s="1"/>
      <c r="P9" s="1"/>
      <c r="Q9" s="2" t="s">
        <v>15</v>
      </c>
      <c r="R9" s="2" t="s">
        <v>5</v>
      </c>
      <c r="S9" s="5">
        <f>B28</f>
        <v>1.3581726193750001E-2</v>
      </c>
      <c r="T9" s="5">
        <f>F28</f>
        <v>0.52042250000000001</v>
      </c>
      <c r="U9" s="1"/>
      <c r="V9" s="1"/>
    </row>
    <row r="10" spans="1:29" x14ac:dyDescent="0.2">
      <c r="A10" s="2"/>
      <c r="B10" s="3"/>
      <c r="C10" s="3"/>
      <c r="D10" s="3"/>
      <c r="E10" s="3"/>
      <c r="F10" s="3"/>
      <c r="I10" s="2"/>
      <c r="J10" s="1"/>
      <c r="K10" s="1"/>
      <c r="L10" s="1"/>
      <c r="M10" s="1"/>
      <c r="N10" s="1"/>
      <c r="O10" s="1"/>
      <c r="P10" s="1"/>
      <c r="Q10" t="s">
        <v>13</v>
      </c>
      <c r="R10" s="2" t="s">
        <v>6</v>
      </c>
      <c r="S10" s="5">
        <f>B7</f>
        <v>0.20296158910000003</v>
      </c>
      <c r="T10" s="5">
        <f>F7</f>
        <v>0.68330333333333337</v>
      </c>
    </row>
    <row r="11" spans="1:29" x14ac:dyDescent="0.2">
      <c r="A11" s="2"/>
      <c r="B11" s="3"/>
      <c r="C11" s="3"/>
      <c r="D11" s="3"/>
      <c r="E11" s="3"/>
      <c r="F11" s="3"/>
      <c r="I11" s="2"/>
      <c r="J11" s="1"/>
      <c r="K11" s="1"/>
      <c r="L11" s="1"/>
      <c r="M11" s="1"/>
      <c r="N11" s="1"/>
      <c r="O11" s="1"/>
      <c r="P11" s="1"/>
      <c r="Q11" t="s">
        <v>14</v>
      </c>
      <c r="R11" s="2" t="s">
        <v>6</v>
      </c>
      <c r="S11" s="5">
        <f>B18</f>
        <v>0.17739809218750002</v>
      </c>
      <c r="T11" s="5">
        <f>F18</f>
        <v>0.61431250000000004</v>
      </c>
    </row>
    <row r="12" spans="1:29" x14ac:dyDescent="0.2">
      <c r="A12" s="2"/>
      <c r="B12" s="3"/>
      <c r="C12" s="3"/>
      <c r="D12" s="3"/>
      <c r="E12" s="3"/>
      <c r="F12" s="3"/>
      <c r="I12" s="2"/>
      <c r="J12" s="1"/>
      <c r="K12" s="1"/>
      <c r="L12" s="1"/>
      <c r="M12" s="1"/>
      <c r="N12" s="1"/>
      <c r="O12" s="1"/>
      <c r="P12" s="1"/>
      <c r="Q12" s="2" t="s">
        <v>15</v>
      </c>
      <c r="R12" s="2" t="s">
        <v>6</v>
      </c>
      <c r="S12" s="5">
        <f>B29</f>
        <v>0.18565003595000001</v>
      </c>
      <c r="T12" s="5">
        <f>F29</f>
        <v>0.59904500000000005</v>
      </c>
    </row>
    <row r="13" spans="1:29" x14ac:dyDescent="0.2">
      <c r="C13" s="4"/>
      <c r="D13" s="4"/>
      <c r="E13" s="4"/>
      <c r="F13" s="4"/>
      <c r="Q13" t="s">
        <v>13</v>
      </c>
      <c r="R13" s="2" t="s">
        <v>7</v>
      </c>
      <c r="S13" s="5">
        <f>B8</f>
        <v>2.6166685968749995E-2</v>
      </c>
      <c r="T13" s="5">
        <f>F8</f>
        <v>0.50115749999999992</v>
      </c>
    </row>
    <row r="14" spans="1:29" x14ac:dyDescent="0.2">
      <c r="A14" t="s">
        <v>14</v>
      </c>
      <c r="Q14" t="s">
        <v>14</v>
      </c>
      <c r="R14" s="2" t="s">
        <v>7</v>
      </c>
      <c r="S14" s="4">
        <f>B19</f>
        <v>2.3626152666666667E-2</v>
      </c>
      <c r="T14" s="4">
        <f>F19</f>
        <v>0.50591333333333333</v>
      </c>
    </row>
    <row r="15" spans="1:29" x14ac:dyDescent="0.2">
      <c r="A15" s="2"/>
      <c r="B15" s="2" t="s">
        <v>1</v>
      </c>
      <c r="C15" s="2" t="s">
        <v>2</v>
      </c>
      <c r="D15" s="2" t="s">
        <v>3</v>
      </c>
      <c r="E15" s="2" t="s">
        <v>10</v>
      </c>
      <c r="F15" s="2" t="s">
        <v>0</v>
      </c>
      <c r="Q15" s="2" t="s">
        <v>15</v>
      </c>
      <c r="R15" s="2" t="s">
        <v>7</v>
      </c>
      <c r="S15" s="4">
        <f>B30</f>
        <v>3.7141721988000004E-2</v>
      </c>
      <c r="T15" s="4">
        <f>F30</f>
        <v>0.50852600000000003</v>
      </c>
    </row>
    <row r="16" spans="1:29" x14ac:dyDescent="0.2">
      <c r="A16" s="2" t="s">
        <v>4</v>
      </c>
      <c r="B16" s="3">
        <v>3.8838051777777778E-2</v>
      </c>
      <c r="C16" s="3">
        <v>1.4538782222222222E-2</v>
      </c>
      <c r="D16" s="3">
        <v>0.4785298326666666</v>
      </c>
      <c r="E16" s="3">
        <f>C16+D16</f>
        <v>0.49306861488888881</v>
      </c>
      <c r="F16" s="3">
        <v>0.53190666666666664</v>
      </c>
      <c r="S16" s="2"/>
      <c r="T16" s="2"/>
      <c r="W16" s="1"/>
      <c r="Z16" s="1"/>
      <c r="AA16" s="1"/>
      <c r="AB16" s="1"/>
      <c r="AC16" s="1"/>
    </row>
    <row r="17" spans="1:29" x14ac:dyDescent="0.2">
      <c r="A17" s="2" t="s">
        <v>5</v>
      </c>
      <c r="B17" s="3">
        <v>1.3926493999999998E-2</v>
      </c>
      <c r="C17" s="3">
        <v>1.5851379500000002E-2</v>
      </c>
      <c r="D17" s="3">
        <v>0.49614712649999998</v>
      </c>
      <c r="E17" s="3">
        <f>C17+D17</f>
        <v>0.51199850599999996</v>
      </c>
      <c r="F17" s="3">
        <v>0.52592499999999998</v>
      </c>
      <c r="S17" s="3"/>
      <c r="T17" s="3"/>
      <c r="U17" s="1"/>
      <c r="V17" s="1"/>
    </row>
    <row r="18" spans="1:29" x14ac:dyDescent="0.2">
      <c r="A18" s="2" t="s">
        <v>6</v>
      </c>
      <c r="B18" s="3">
        <v>0.17739809218750002</v>
      </c>
      <c r="C18" s="3">
        <v>2.5954703124999872E-3</v>
      </c>
      <c r="D18" s="3">
        <v>0.43431893750000006</v>
      </c>
      <c r="E18" s="3">
        <f>C18+D18</f>
        <v>0.43691440781250007</v>
      </c>
      <c r="F18" s="3">
        <v>0.61431250000000004</v>
      </c>
      <c r="Q18" t="s">
        <v>18</v>
      </c>
      <c r="S18" s="3"/>
      <c r="T18" s="3"/>
      <c r="U18" s="1"/>
      <c r="V18" s="1"/>
      <c r="W18" s="1"/>
      <c r="Z18" s="1"/>
      <c r="AA18" s="1"/>
      <c r="AB18" s="1"/>
      <c r="AC18" s="1"/>
    </row>
    <row r="19" spans="1:29" x14ac:dyDescent="0.2">
      <c r="A19" s="2" t="s">
        <v>7</v>
      </c>
      <c r="B19" s="3">
        <v>2.3626152666666667E-2</v>
      </c>
      <c r="C19" s="3">
        <v>2.3788044933333339E-2</v>
      </c>
      <c r="D19" s="3">
        <v>0.45849913573333334</v>
      </c>
      <c r="E19" s="3">
        <f>C19+D19</f>
        <v>0.4822871806666667</v>
      </c>
      <c r="F19" s="3">
        <v>0.50591333333333333</v>
      </c>
      <c r="R19" t="s">
        <v>11</v>
      </c>
      <c r="S19" s="3" t="s">
        <v>4</v>
      </c>
      <c r="T19" s="1" t="s">
        <v>5</v>
      </c>
      <c r="U19" t="s">
        <v>6</v>
      </c>
      <c r="V19" s="1" t="s">
        <v>7</v>
      </c>
    </row>
    <row r="20" spans="1:29" x14ac:dyDescent="0.2">
      <c r="A20" s="2"/>
      <c r="B20" s="3"/>
      <c r="C20" s="3"/>
      <c r="D20" s="3"/>
      <c r="E20" s="3"/>
      <c r="F20" s="3"/>
      <c r="R20" t="s">
        <v>4</v>
      </c>
      <c r="S20" s="3" t="s">
        <v>8</v>
      </c>
      <c r="T20" s="6">
        <f>_xlfn.T.TEST(S4:S6,S7:S9,2,2)</f>
        <v>2.6142963017884071E-3</v>
      </c>
      <c r="U20" s="6">
        <f>_xlfn.T.TEST(S4:S6,S10:S12,2,2)</f>
        <v>8.2561367621834759E-5</v>
      </c>
      <c r="V20" s="6">
        <f>_xlfn.T.TEST(S4:S6,S13:S15,2,2)</f>
        <v>3.7199436304987225E-2</v>
      </c>
      <c r="W20" s="1"/>
      <c r="Z20" s="1"/>
      <c r="AA20" s="1"/>
      <c r="AB20" s="1"/>
      <c r="AC20" s="1"/>
    </row>
    <row r="21" spans="1:29" x14ac:dyDescent="0.2">
      <c r="A21" s="2"/>
      <c r="B21" s="3"/>
      <c r="C21" s="3"/>
      <c r="D21" s="3"/>
      <c r="E21" s="3"/>
      <c r="F21" s="3"/>
      <c r="R21" t="s">
        <v>5</v>
      </c>
      <c r="S21" s="3"/>
      <c r="T21" s="3" t="s">
        <v>8</v>
      </c>
      <c r="U21" s="6">
        <f>_xlfn.T.TEST(S7:S9,S10:S12,2,2)</f>
        <v>2.794840436435956E-5</v>
      </c>
      <c r="V21" s="6">
        <f>_xlfn.T.TEST(S7:S9,S13:S15,2,2)</f>
        <v>2.6233462446950486E-2</v>
      </c>
      <c r="Z21" s="1"/>
      <c r="AA21" s="1"/>
      <c r="AB21" s="1"/>
      <c r="AC21" s="1"/>
    </row>
    <row r="22" spans="1:29" x14ac:dyDescent="0.2">
      <c r="A22" s="2"/>
      <c r="B22" s="3"/>
      <c r="C22" s="3"/>
      <c r="D22" s="3"/>
      <c r="E22" s="3"/>
      <c r="F22" s="3"/>
      <c r="R22" t="s">
        <v>6</v>
      </c>
      <c r="S22" s="3"/>
      <c r="T22" s="3"/>
      <c r="U22" s="3" t="s">
        <v>8</v>
      </c>
      <c r="V22" s="6">
        <f>_xlfn.T.TEST(S10:S12,S13:S15,2,2)</f>
        <v>4.9475353810230588E-5</v>
      </c>
    </row>
    <row r="23" spans="1:29" x14ac:dyDescent="0.2">
      <c r="A23" s="2"/>
      <c r="B23" s="3"/>
      <c r="C23" s="3"/>
      <c r="D23" s="3"/>
      <c r="E23" s="3"/>
      <c r="F23" s="3"/>
      <c r="R23" t="s">
        <v>7</v>
      </c>
      <c r="S23" s="3"/>
      <c r="T23" s="3"/>
      <c r="V23" s="3" t="s">
        <v>8</v>
      </c>
      <c r="Z23" s="1"/>
    </row>
    <row r="24" spans="1:29" x14ac:dyDescent="0.2">
      <c r="S24" s="3"/>
      <c r="T24" s="3"/>
      <c r="Z24" s="1"/>
    </row>
    <row r="25" spans="1:29" x14ac:dyDescent="0.2">
      <c r="A25" s="2" t="s">
        <v>15</v>
      </c>
      <c r="B25" s="2"/>
      <c r="C25" s="2"/>
      <c r="D25" s="2"/>
      <c r="E25" s="2"/>
      <c r="F25" s="2"/>
    </row>
    <row r="26" spans="1:29" x14ac:dyDescent="0.2">
      <c r="A26" s="2"/>
      <c r="B26" s="2" t="s">
        <v>1</v>
      </c>
      <c r="C26" s="2" t="s">
        <v>2</v>
      </c>
      <c r="D26" s="2" t="s">
        <v>3</v>
      </c>
      <c r="E26" s="2" t="s">
        <v>10</v>
      </c>
      <c r="F26" s="2" t="s">
        <v>0</v>
      </c>
      <c r="R26" s="2" t="s">
        <v>0</v>
      </c>
      <c r="S26" s="3" t="s">
        <v>4</v>
      </c>
      <c r="T26" s="1" t="s">
        <v>5</v>
      </c>
      <c r="U26" t="s">
        <v>6</v>
      </c>
      <c r="V26" s="1" t="s">
        <v>7</v>
      </c>
    </row>
    <row r="27" spans="1:29" x14ac:dyDescent="0.2">
      <c r="A27" s="2" t="s">
        <v>4</v>
      </c>
      <c r="B27" s="3">
        <v>5.0346006875000009E-2</v>
      </c>
      <c r="C27" s="3">
        <v>1.0978770312499997E-2</v>
      </c>
      <c r="D27" s="3">
        <v>0.5020502228125</v>
      </c>
      <c r="E27" s="3">
        <f>C27+D27</f>
        <v>0.51302899312500005</v>
      </c>
      <c r="F27" s="3">
        <v>0.56337500000000007</v>
      </c>
      <c r="R27" t="s">
        <v>4</v>
      </c>
      <c r="S27" s="3" t="s">
        <v>8</v>
      </c>
      <c r="T27" s="6">
        <f>_xlfn.T.TEST(T4:T6,T7:T9,2,2)</f>
        <v>0.11026335717666899</v>
      </c>
      <c r="U27" s="6">
        <f>_xlfn.T.TEST(T4:T6,T10:T12,2,2)</f>
        <v>3.3628658640310102E-2</v>
      </c>
      <c r="V27" s="6">
        <f>_xlfn.T.TEST(T4:T6,T13:T15,2,2)</f>
        <v>1.6814597731847781E-2</v>
      </c>
    </row>
    <row r="28" spans="1:29" x14ac:dyDescent="0.2">
      <c r="A28" s="2" t="s">
        <v>5</v>
      </c>
      <c r="B28" s="3">
        <v>1.3581726193750001E-2</v>
      </c>
      <c r="C28" s="3">
        <v>2.4686241287500001E-2</v>
      </c>
      <c r="D28" s="3">
        <v>0.48215453251875001</v>
      </c>
      <c r="E28" s="3">
        <f>C28+D28</f>
        <v>0.50684077380625003</v>
      </c>
      <c r="F28" s="3">
        <v>0.52042250000000001</v>
      </c>
      <c r="R28" t="s">
        <v>5</v>
      </c>
      <c r="S28" s="3"/>
      <c r="T28" s="3" t="s">
        <v>8</v>
      </c>
      <c r="U28" s="6">
        <f>_xlfn.T.TEST(T7:T9,T10:T12,2,2)</f>
        <v>1.4176064261636567E-2</v>
      </c>
      <c r="V28" s="6">
        <f>_xlfn.T.TEST(T7:T9,T13:T15,2,2)</f>
        <v>2.6822084682639681E-3</v>
      </c>
    </row>
    <row r="29" spans="1:29" x14ac:dyDescent="0.2">
      <c r="A29" s="2" t="s">
        <v>6</v>
      </c>
      <c r="B29" s="3">
        <v>0.18565003595000001</v>
      </c>
      <c r="C29" s="3">
        <v>4.9451164750000075E-3</v>
      </c>
      <c r="D29" s="3">
        <v>0.40844984757500002</v>
      </c>
      <c r="E29" s="3">
        <f>C29+D29</f>
        <v>0.41339496405000004</v>
      </c>
      <c r="F29" s="3">
        <v>0.59904500000000005</v>
      </c>
      <c r="R29" t="s">
        <v>6</v>
      </c>
      <c r="S29" s="3"/>
      <c r="T29" s="3"/>
      <c r="U29" s="3" t="s">
        <v>8</v>
      </c>
      <c r="V29" s="6">
        <f>_xlfn.T.TEST(T10:T12,T13:T15,2,2)</f>
        <v>8.1381588321982438E-3</v>
      </c>
    </row>
    <row r="30" spans="1:29" x14ac:dyDescent="0.2">
      <c r="A30" s="2" t="s">
        <v>7</v>
      </c>
      <c r="B30" s="3">
        <v>3.7141721988000004E-2</v>
      </c>
      <c r="C30" s="3">
        <v>2.1154681599999992E-2</v>
      </c>
      <c r="D30" s="3">
        <v>0.450229596412</v>
      </c>
      <c r="E30" s="3">
        <f>C30+D30</f>
        <v>0.471384278012</v>
      </c>
      <c r="F30" s="3">
        <v>0.50852600000000003</v>
      </c>
      <c r="R30" t="s">
        <v>7</v>
      </c>
      <c r="S30" s="3"/>
      <c r="T30" s="3"/>
      <c r="U30" s="1"/>
      <c r="V30" s="3" t="s">
        <v>8</v>
      </c>
    </row>
    <row r="31" spans="1:29" x14ac:dyDescent="0.2">
      <c r="A31" s="2"/>
      <c r="B31" s="3"/>
      <c r="C31" s="3"/>
      <c r="D31" s="3"/>
      <c r="E31" s="3"/>
      <c r="F31" s="3"/>
      <c r="G31" s="3"/>
    </row>
    <row r="32" spans="1:29" x14ac:dyDescent="0.2">
      <c r="A32" s="2"/>
      <c r="B32" s="3"/>
      <c r="C32" s="3"/>
      <c r="D32" s="3"/>
      <c r="E32" s="3"/>
      <c r="F32" s="3"/>
      <c r="G32" s="3"/>
    </row>
    <row r="33" spans="7:27" x14ac:dyDescent="0.2">
      <c r="G33" s="3"/>
    </row>
    <row r="34" spans="7:27" x14ac:dyDescent="0.2">
      <c r="G34" s="3"/>
    </row>
    <row r="37" spans="7:27" x14ac:dyDescent="0.2">
      <c r="G37" s="1"/>
    </row>
    <row r="38" spans="7:27" x14ac:dyDescent="0.2">
      <c r="G38" s="1"/>
    </row>
    <row r="39" spans="7:27" x14ac:dyDescent="0.2">
      <c r="G39" s="1"/>
    </row>
    <row r="40" spans="7:27" x14ac:dyDescent="0.2">
      <c r="G40" s="1"/>
    </row>
    <row r="42" spans="7:27" x14ac:dyDescent="0.2">
      <c r="V42" s="1"/>
      <c r="Y42" s="1"/>
      <c r="Z42" s="1"/>
      <c r="AA42" s="1"/>
    </row>
    <row r="43" spans="7:27" x14ac:dyDescent="0.2">
      <c r="V43" s="1"/>
      <c r="Y43" s="1"/>
      <c r="Z43" s="1"/>
      <c r="AA43" s="1"/>
    </row>
    <row r="44" spans="7:27" x14ac:dyDescent="0.2">
      <c r="V44" s="1"/>
      <c r="Y44" s="1"/>
      <c r="Z44" s="1"/>
      <c r="AA44" s="1"/>
    </row>
    <row r="45" spans="7:27" x14ac:dyDescent="0.2">
      <c r="V45" s="1"/>
      <c r="Y45" s="1"/>
      <c r="Z45" s="1"/>
      <c r="AA45" s="1"/>
    </row>
    <row r="48" spans="7:27" x14ac:dyDescent="0.2">
      <c r="G48" s="1"/>
    </row>
    <row r="49" spans="3:7" x14ac:dyDescent="0.2">
      <c r="G49" s="1"/>
    </row>
    <row r="50" spans="3:7" x14ac:dyDescent="0.2">
      <c r="G50" s="1"/>
    </row>
    <row r="51" spans="3:7" x14ac:dyDescent="0.2">
      <c r="G51" s="6"/>
    </row>
    <row r="52" spans="3:7" x14ac:dyDescent="0.2">
      <c r="G52" s="6"/>
    </row>
    <row r="53" spans="3:7" x14ac:dyDescent="0.2">
      <c r="G53" s="6"/>
    </row>
    <row r="54" spans="3:7" x14ac:dyDescent="0.2">
      <c r="G54" s="3"/>
    </row>
    <row r="57" spans="3:7" x14ac:dyDescent="0.2">
      <c r="G57" s="1"/>
    </row>
    <row r="58" spans="3:7" x14ac:dyDescent="0.2">
      <c r="G58" s="6"/>
    </row>
    <row r="59" spans="3:7" x14ac:dyDescent="0.2">
      <c r="G59" s="6"/>
    </row>
    <row r="60" spans="3:7" x14ac:dyDescent="0.2">
      <c r="G60" s="6"/>
    </row>
    <row r="61" spans="3:7" x14ac:dyDescent="0.2">
      <c r="G61" s="3"/>
    </row>
    <row r="62" spans="3:7" x14ac:dyDescent="0.2">
      <c r="C62" s="3"/>
      <c r="D62" s="3"/>
      <c r="E62" s="1"/>
      <c r="F62" s="1"/>
      <c r="G6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Dimitris</dc:creator>
  <cp:lastModifiedBy>Microsoft Office User</cp:lastModifiedBy>
  <dcterms:created xsi:type="dcterms:W3CDTF">2018-12-04T13:33:40Z</dcterms:created>
  <dcterms:modified xsi:type="dcterms:W3CDTF">2021-09-17T10:37:09Z</dcterms:modified>
</cp:coreProperties>
</file>